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015" windowHeight="8370"/>
  </bookViews>
  <sheets>
    <sheet name="Лист1" sheetId="1" r:id="rId1"/>
  </sheets>
  <definedNames>
    <definedName name="_xlnm._FilterDatabase" localSheetId="0" hidden="1">Лист1!$A$6:$V$37</definedName>
    <definedName name="М34">Лист1!$M$24</definedName>
    <definedName name="_xlnm.Print_Area" localSheetId="0">Лист1!$A$1:$T$35</definedName>
  </definedNames>
  <calcPr calcId="124519"/>
</workbook>
</file>

<file path=xl/calcChain.xml><?xml version="1.0" encoding="utf-8"?>
<calcChain xmlns="http://schemas.openxmlformats.org/spreadsheetml/2006/main">
  <c r="R25" i="1"/>
  <c r="S25"/>
  <c r="T25"/>
  <c r="R26"/>
  <c r="S26"/>
  <c r="T26"/>
  <c r="R27"/>
  <c r="S27"/>
  <c r="T27"/>
  <c r="R28"/>
  <c r="S28"/>
  <c r="T28"/>
  <c r="R29"/>
  <c r="S29"/>
  <c r="T29"/>
  <c r="R30"/>
  <c r="S30"/>
  <c r="T30"/>
  <c r="R31"/>
  <c r="S31"/>
  <c r="T31"/>
  <c r="R32"/>
  <c r="S32"/>
  <c r="T32"/>
  <c r="R33"/>
  <c r="S33"/>
  <c r="T33"/>
  <c r="R24"/>
  <c r="S24"/>
  <c r="T24"/>
  <c r="S19"/>
  <c r="T19"/>
  <c r="S17"/>
  <c r="T17"/>
  <c r="S15"/>
  <c r="T15"/>
  <c r="S13"/>
  <c r="T13"/>
  <c r="R20"/>
  <c r="S20"/>
  <c r="T20"/>
  <c r="R19"/>
  <c r="R16"/>
  <c r="S16"/>
  <c r="T16"/>
  <c r="R17"/>
  <c r="R18"/>
  <c r="S18"/>
  <c r="T18"/>
  <c r="R15"/>
  <c r="R12"/>
  <c r="S12"/>
  <c r="T12"/>
  <c r="R13"/>
  <c r="R14"/>
  <c r="S14"/>
  <c r="T14"/>
  <c r="R11"/>
  <c r="S11"/>
  <c r="T11"/>
  <c r="R8"/>
  <c r="R35"/>
  <c r="R9"/>
  <c r="S9"/>
  <c r="T9"/>
  <c r="R10"/>
  <c r="S10"/>
  <c r="T10"/>
  <c r="R7"/>
  <c r="S7"/>
  <c r="Q35"/>
  <c r="O35"/>
  <c r="P35"/>
  <c r="B24"/>
  <c r="B25"/>
  <c r="B26"/>
  <c r="B27"/>
  <c r="B28"/>
  <c r="B29"/>
  <c r="B30"/>
  <c r="B31"/>
  <c r="B23"/>
  <c r="B22"/>
  <c r="B21"/>
  <c r="B20"/>
  <c r="B9"/>
  <c r="B10"/>
  <c r="B11"/>
  <c r="B12"/>
  <c r="B13"/>
  <c r="B14"/>
  <c r="B15"/>
  <c r="B16"/>
  <c r="B17"/>
  <c r="B18"/>
  <c r="B19"/>
  <c r="B32"/>
  <c r="B34"/>
  <c r="B33"/>
  <c r="T7"/>
  <c r="S8"/>
  <c r="T8"/>
  <c r="T35"/>
  <c r="S35"/>
</calcChain>
</file>

<file path=xl/sharedStrings.xml><?xml version="1.0" encoding="utf-8"?>
<sst xmlns="http://schemas.openxmlformats.org/spreadsheetml/2006/main" count="266" uniqueCount="96">
  <si>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</si>
  <si>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</si>
  <si>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</si>
  <si>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</si>
  <si>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</si>
  <si>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</si>
  <si>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</si>
  <si>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</si>
  <si>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</si>
  <si>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</si>
  <si>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</si>
  <si>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Прочие неналоговые доходы бюджетов муниципальных районов</t>
  </si>
  <si>
    <t>Федеральная налоговая служба</t>
  </si>
  <si>
    <t>300</t>
  </si>
  <si>
    <t>ГИБДД</t>
  </si>
  <si>
    <t>142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</si>
  <si>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</t>
  </si>
  <si>
    <t>Администрация Дубенского муниципального района</t>
  </si>
  <si>
    <t>035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</si>
  <si>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</t>
  </si>
  <si>
    <t xml:space="preserve">Министерство внутренних дел РФ </t>
  </si>
  <si>
    <t>43</t>
  </si>
  <si>
    <t>050</t>
  </si>
  <si>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</si>
  <si>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</si>
  <si>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</si>
  <si>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</si>
  <si>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</si>
  <si>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код главного администратора доходов республиканского бюджета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</si>
  <si>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</si>
  <si>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</si>
  <si>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</si>
  <si>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</si>
  <si>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</si>
  <si>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</si>
  <si>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</si>
  <si>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</si>
  <si>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</si>
  <si>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</si>
  <si>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>Наименование главного администратора доходов республиканского бюджета</t>
  </si>
  <si>
    <t xml:space="preserve">Показатели прогноза </t>
  </si>
  <si>
    <t>Прогноз доходов бюджета на 2017 г. (текущий финансовый год)</t>
  </si>
  <si>
    <t>Оценка исполнения 2017 г. (текущий финансовый год)</t>
  </si>
  <si>
    <t>на 2018 г. (очередной финансовый год)</t>
  </si>
  <si>
    <t>на 2019 г. (первый год планового периода)</t>
  </si>
  <si>
    <t>на 2020 г. (второй год планового периода)</t>
  </si>
  <si>
    <t>02</t>
  </si>
  <si>
    <t>0000</t>
  </si>
  <si>
    <t>01</t>
  </si>
  <si>
    <t>1</t>
  </si>
  <si>
    <t>16</t>
  </si>
  <si>
    <t>000</t>
  </si>
  <si>
    <t>140</t>
  </si>
  <si>
    <t>90</t>
  </si>
  <si>
    <t>040</t>
  </si>
  <si>
    <t>04</t>
  </si>
  <si>
    <t>03</t>
  </si>
  <si>
    <t>010</t>
  </si>
  <si>
    <t>030</t>
  </si>
  <si>
    <t>07</t>
  </si>
  <si>
    <t>020</t>
  </si>
  <si>
    <t>05</t>
  </si>
  <si>
    <t>240</t>
  </si>
  <si>
    <t>250</t>
  </si>
  <si>
    <t>Администратор</t>
  </si>
  <si>
    <t>013</t>
  </si>
  <si>
    <t>120</t>
  </si>
  <si>
    <t>048</t>
  </si>
  <si>
    <t>Управление Федеральной службы по надзору в сфере природовользования (Росприроднадзора) по Республике Мордовия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</si>
  <si>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</si>
  <si>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</si>
  <si>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</si>
  <si>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</si>
  <si>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</si>
  <si>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</t>
  </si>
  <si>
    <t>110</t>
  </si>
  <si>
    <t>Управление Федеральной налоговой службы по Республике Мордовия</t>
  </si>
  <si>
    <t xml:space="preserve">Плата за выбросы загрязняющих веществ в атмосферный воздух стационарными объектами 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</si>
  <si>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</si>
  <si>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</si>
  <si>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Межрегиональное операционное управление Федерального казначейства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</si>
  <si>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</si>
  <si>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</si>
  <si>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</si>
  <si>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</si>
  <si>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06</t>
  </si>
  <si>
    <t>11</t>
  </si>
  <si>
    <t>тыс. рублей</t>
  </si>
  <si>
    <t>08</t>
  </si>
  <si>
    <t>Реестр источников доходов Дубенского муниципального района Республики Мордовия на 2018-2020 годы</t>
  </si>
  <si>
    <t>Кассовые поступления в текущем финансовом году (по состоянию на "01" октября_ 2017г.)</t>
  </si>
  <si>
    <t>Единый налог на вмененный доход для отдельных видов деятельности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</si>
  <si>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</si>
  <si>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</si>
  <si>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взимаемый в связи с пименением патентной системы налогообложения, зачисляемый в бюджеты муниципальных районов</t>
  </si>
  <si>
    <t>10</t>
  </si>
</sst>
</file>

<file path=xl/styles.xml><?xml version="1.0" encoding="utf-8"?>
<styleSheet xmlns="http://schemas.openxmlformats.org/spreadsheetml/2006/main">
  <numFmts count="3">
    <numFmt numFmtId="165" formatCode="#,##0.0"/>
    <numFmt numFmtId="166" formatCode="#,##0.0_ ;[Red]\-#,##0.0\ "/>
    <numFmt numFmtId="167" formatCode="dd\.mm\.yyyy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</font>
    <font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sz val="11"/>
      <color indexed="8"/>
      <name val="Times New Roman"/>
    </font>
    <font>
      <b/>
      <i/>
      <sz val="8"/>
      <color indexed="8"/>
      <name val="Arial"/>
    </font>
    <font>
      <sz val="11"/>
      <color indexed="8"/>
      <name val="Calibri"/>
    </font>
    <font>
      <b/>
      <sz val="11"/>
      <color indexed="8"/>
      <name val="Arial"/>
    </font>
    <font>
      <b/>
      <sz val="12"/>
      <color indexed="8"/>
      <name val="Arial"/>
    </font>
    <font>
      <sz val="6"/>
      <color indexed="8"/>
      <name val="Arial"/>
    </font>
    <font>
      <b/>
      <sz val="10"/>
      <color indexed="8"/>
      <name val="Arial"/>
    </font>
    <font>
      <sz val="9"/>
      <color indexed="8"/>
      <name val="Arial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</fills>
  <borders count="60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92">
    <xf numFmtId="0" fontId="0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49" fontId="9" fillId="0" borderId="0">
      <alignment horizontal="center"/>
    </xf>
    <xf numFmtId="49" fontId="9" fillId="0" borderId="1">
      <alignment horizontal="center" wrapText="1"/>
    </xf>
    <xf numFmtId="49" fontId="9" fillId="0" borderId="2">
      <alignment horizontal="center" wrapText="1"/>
    </xf>
    <xf numFmtId="49" fontId="9" fillId="0" borderId="3">
      <alignment horizontal="center"/>
    </xf>
    <xf numFmtId="49" fontId="9" fillId="0" borderId="4"/>
    <xf numFmtId="4" fontId="9" fillId="0" borderId="3">
      <alignment horizontal="right"/>
    </xf>
    <xf numFmtId="4" fontId="9" fillId="0" borderId="1">
      <alignment horizontal="right"/>
    </xf>
    <xf numFmtId="49" fontId="9" fillId="0" borderId="0">
      <alignment horizontal="right"/>
    </xf>
    <xf numFmtId="4" fontId="9" fillId="0" borderId="5">
      <alignment horizontal="right"/>
    </xf>
    <xf numFmtId="49" fontId="9" fillId="0" borderId="6">
      <alignment horizontal="center"/>
    </xf>
    <xf numFmtId="4" fontId="9" fillId="0" borderId="7">
      <alignment horizontal="right"/>
    </xf>
    <xf numFmtId="0" fontId="9" fillId="0" borderId="8">
      <alignment horizontal="left" wrapText="1"/>
    </xf>
    <xf numFmtId="0" fontId="10" fillId="0" borderId="9">
      <alignment horizontal="left" wrapText="1"/>
    </xf>
    <xf numFmtId="0" fontId="9" fillId="0" borderId="10">
      <alignment horizontal="left" wrapText="1" indent="2"/>
    </xf>
    <xf numFmtId="0" fontId="8" fillId="0" borderId="11"/>
    <xf numFmtId="0" fontId="9" fillId="0" borderId="4"/>
    <xf numFmtId="0" fontId="8" fillId="0" borderId="4"/>
    <xf numFmtId="0" fontId="10" fillId="0" borderId="0">
      <alignment horizontal="center"/>
    </xf>
    <xf numFmtId="0" fontId="10" fillId="0" borderId="4"/>
    <xf numFmtId="0" fontId="9" fillId="0" borderId="12">
      <alignment horizontal="left" wrapText="1"/>
    </xf>
    <xf numFmtId="0" fontId="9" fillId="0" borderId="13">
      <alignment horizontal="left" wrapText="1" indent="1"/>
    </xf>
    <xf numFmtId="0" fontId="9" fillId="0" borderId="12">
      <alignment horizontal="left" wrapText="1" indent="2"/>
    </xf>
    <xf numFmtId="0" fontId="8" fillId="3" borderId="14"/>
    <xf numFmtId="0" fontId="9" fillId="0" borderId="15">
      <alignment horizontal="left" wrapText="1" indent="2"/>
    </xf>
    <xf numFmtId="0" fontId="9" fillId="0" borderId="0">
      <alignment horizontal="center" wrapText="1"/>
    </xf>
    <xf numFmtId="49" fontId="9" fillId="0" borderId="4">
      <alignment horizontal="left"/>
    </xf>
    <xf numFmtId="49" fontId="9" fillId="0" borderId="16">
      <alignment horizontal="center" wrapText="1"/>
    </xf>
    <xf numFmtId="49" fontId="9" fillId="0" borderId="16">
      <alignment horizontal="center" shrinkToFit="1"/>
    </xf>
    <xf numFmtId="49" fontId="9" fillId="0" borderId="3">
      <alignment horizontal="center" shrinkToFit="1"/>
    </xf>
    <xf numFmtId="0" fontId="9" fillId="0" borderId="17">
      <alignment horizontal="left" wrapText="1"/>
    </xf>
    <xf numFmtId="0" fontId="9" fillId="0" borderId="8">
      <alignment horizontal="left" wrapText="1" indent="1"/>
    </xf>
    <xf numFmtId="0" fontId="9" fillId="0" borderId="17">
      <alignment horizontal="left" wrapText="1" indent="2"/>
    </xf>
    <xf numFmtId="0" fontId="9" fillId="0" borderId="8">
      <alignment horizontal="left" wrapText="1" indent="2"/>
    </xf>
    <xf numFmtId="0" fontId="8" fillId="0" borderId="18"/>
    <xf numFmtId="0" fontId="8" fillId="0" borderId="19"/>
    <xf numFmtId="0" fontId="10" fillId="0" borderId="20">
      <alignment horizontal="center" vertical="center" textRotation="90" wrapText="1"/>
    </xf>
    <xf numFmtId="0" fontId="10" fillId="0" borderId="11">
      <alignment horizontal="center" vertical="center" textRotation="90" wrapText="1"/>
    </xf>
    <xf numFmtId="0" fontId="9" fillId="0" borderId="0">
      <alignment vertical="center"/>
    </xf>
    <xf numFmtId="0" fontId="10" fillId="0" borderId="4">
      <alignment horizontal="center" vertical="center" textRotation="90" wrapText="1"/>
    </xf>
    <xf numFmtId="0" fontId="10" fillId="0" borderId="11">
      <alignment horizontal="center" vertical="center" textRotation="90"/>
    </xf>
    <xf numFmtId="0" fontId="10" fillId="0" borderId="4">
      <alignment horizontal="center" vertical="center" textRotation="90"/>
    </xf>
    <xf numFmtId="0" fontId="10" fillId="0" borderId="20">
      <alignment horizontal="center" vertical="center" textRotation="90"/>
    </xf>
    <xf numFmtId="0" fontId="10" fillId="0" borderId="21">
      <alignment horizontal="center" vertical="center" textRotation="90"/>
    </xf>
    <xf numFmtId="0" fontId="11" fillId="0" borderId="4">
      <alignment wrapText="1"/>
    </xf>
    <xf numFmtId="0" fontId="11" fillId="0" borderId="21">
      <alignment wrapText="1"/>
    </xf>
    <xf numFmtId="0" fontId="11" fillId="0" borderId="11">
      <alignment wrapText="1"/>
    </xf>
    <xf numFmtId="0" fontId="9" fillId="0" borderId="21">
      <alignment horizontal="center" vertical="top" wrapText="1"/>
    </xf>
    <xf numFmtId="0" fontId="10" fillId="0" borderId="22"/>
    <xf numFmtId="49" fontId="12" fillId="0" borderId="23">
      <alignment horizontal="left" vertical="center" wrapText="1"/>
    </xf>
    <xf numFmtId="49" fontId="9" fillId="0" borderId="24">
      <alignment horizontal="left" vertical="center" wrapText="1" indent="2"/>
    </xf>
    <xf numFmtId="49" fontId="9" fillId="0" borderId="15">
      <alignment horizontal="left" vertical="center" wrapText="1" indent="3"/>
    </xf>
    <xf numFmtId="49" fontId="9" fillId="0" borderId="23">
      <alignment horizontal="left" vertical="center" wrapText="1" indent="3"/>
    </xf>
    <xf numFmtId="49" fontId="9" fillId="0" borderId="25">
      <alignment horizontal="left" vertical="center" wrapText="1" indent="3"/>
    </xf>
    <xf numFmtId="0" fontId="12" fillId="0" borderId="22">
      <alignment horizontal="left" vertical="center" wrapText="1"/>
    </xf>
    <xf numFmtId="49" fontId="9" fillId="0" borderId="11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4">
      <alignment horizontal="left" vertical="center" wrapText="1" indent="3"/>
    </xf>
    <xf numFmtId="49" fontId="12" fillId="0" borderId="22">
      <alignment horizontal="left" vertical="center" wrapText="1"/>
    </xf>
    <xf numFmtId="0" fontId="9" fillId="0" borderId="23">
      <alignment horizontal="left" vertical="center" wrapText="1"/>
    </xf>
    <xf numFmtId="0" fontId="9" fillId="0" borderId="25">
      <alignment horizontal="left" vertical="center" wrapText="1"/>
    </xf>
    <xf numFmtId="49" fontId="9" fillId="0" borderId="23">
      <alignment horizontal="left" vertical="center" wrapText="1"/>
    </xf>
    <xf numFmtId="49" fontId="9" fillId="0" borderId="25">
      <alignment horizontal="left" vertical="center" wrapText="1"/>
    </xf>
    <xf numFmtId="49" fontId="10" fillId="0" borderId="26">
      <alignment horizontal="center"/>
    </xf>
    <xf numFmtId="49" fontId="10" fillId="0" borderId="27">
      <alignment horizontal="center" vertical="center" wrapText="1"/>
    </xf>
    <xf numFmtId="49" fontId="9" fillId="0" borderId="28">
      <alignment horizontal="center" vertical="center" wrapText="1"/>
    </xf>
    <xf numFmtId="49" fontId="9" fillId="0" borderId="16">
      <alignment horizontal="center" vertical="center" wrapText="1"/>
    </xf>
    <xf numFmtId="49" fontId="9" fillId="0" borderId="27">
      <alignment horizontal="center" vertical="center" wrapText="1"/>
    </xf>
    <xf numFmtId="49" fontId="9" fillId="0" borderId="29">
      <alignment horizontal="center" vertical="center" wrapText="1"/>
    </xf>
    <xf numFmtId="49" fontId="9" fillId="0" borderId="30">
      <alignment horizontal="center" vertical="center" wrapText="1"/>
    </xf>
    <xf numFmtId="49" fontId="9" fillId="0" borderId="0">
      <alignment horizontal="center" vertical="center" wrapText="1"/>
    </xf>
    <xf numFmtId="49" fontId="9" fillId="0" borderId="4">
      <alignment horizontal="center" vertical="center" wrapText="1"/>
    </xf>
    <xf numFmtId="49" fontId="10" fillId="0" borderId="26">
      <alignment horizontal="center" vertical="center" wrapText="1"/>
    </xf>
    <xf numFmtId="0" fontId="10" fillId="0" borderId="26">
      <alignment horizontal="center" vertical="center"/>
    </xf>
    <xf numFmtId="0" fontId="9" fillId="0" borderId="28">
      <alignment horizontal="center" vertical="center"/>
    </xf>
    <xf numFmtId="0" fontId="9" fillId="0" borderId="16">
      <alignment horizontal="center" vertical="center"/>
    </xf>
    <xf numFmtId="0" fontId="9" fillId="0" borderId="27">
      <alignment horizontal="center" vertical="center"/>
    </xf>
    <xf numFmtId="0" fontId="10" fillId="0" borderId="27">
      <alignment horizontal="center" vertical="center"/>
    </xf>
    <xf numFmtId="0" fontId="9" fillId="0" borderId="29">
      <alignment horizontal="center" vertical="center"/>
    </xf>
    <xf numFmtId="49" fontId="10" fillId="0" borderId="26">
      <alignment horizontal="center" vertical="center"/>
    </xf>
    <xf numFmtId="49" fontId="9" fillId="0" borderId="28">
      <alignment horizontal="center" vertical="center"/>
    </xf>
    <xf numFmtId="49" fontId="9" fillId="0" borderId="16">
      <alignment horizontal="center" vertical="center"/>
    </xf>
    <xf numFmtId="49" fontId="9" fillId="0" borderId="27">
      <alignment horizontal="center" vertical="center"/>
    </xf>
    <xf numFmtId="49" fontId="9" fillId="0" borderId="29">
      <alignment horizontal="center" vertical="center"/>
    </xf>
    <xf numFmtId="49" fontId="9" fillId="0" borderId="4">
      <alignment horizontal="center"/>
    </xf>
    <xf numFmtId="0" fontId="9" fillId="0" borderId="11">
      <alignment horizontal="center"/>
    </xf>
    <xf numFmtId="0" fontId="9" fillId="0" borderId="0">
      <alignment horizontal="center"/>
    </xf>
    <xf numFmtId="49" fontId="9" fillId="0" borderId="4"/>
    <xf numFmtId="0" fontId="9" fillId="0" borderId="21">
      <alignment horizontal="center" vertical="top"/>
    </xf>
    <xf numFmtId="49" fontId="9" fillId="0" borderId="21">
      <alignment horizontal="center" vertical="top" wrapText="1"/>
    </xf>
    <xf numFmtId="0" fontId="9" fillId="0" borderId="18"/>
    <xf numFmtId="4" fontId="9" fillId="0" borderId="31">
      <alignment horizontal="right"/>
    </xf>
    <xf numFmtId="4" fontId="9" fillId="0" borderId="30">
      <alignment horizontal="right"/>
    </xf>
    <xf numFmtId="4" fontId="9" fillId="0" borderId="0">
      <alignment horizontal="right" shrinkToFit="1"/>
    </xf>
    <xf numFmtId="4" fontId="9" fillId="0" borderId="4">
      <alignment horizontal="right"/>
    </xf>
    <xf numFmtId="0" fontId="9" fillId="0" borderId="11"/>
    <xf numFmtId="0" fontId="9" fillId="0" borderId="21">
      <alignment horizontal="center" vertical="top" wrapText="1"/>
    </xf>
    <xf numFmtId="0" fontId="9" fillId="0" borderId="4">
      <alignment horizontal="center"/>
    </xf>
    <xf numFmtId="49" fontId="9" fillId="0" borderId="11">
      <alignment horizontal="center"/>
    </xf>
    <xf numFmtId="49" fontId="9" fillId="0" borderId="0">
      <alignment horizontal="left"/>
    </xf>
    <xf numFmtId="4" fontId="9" fillId="0" borderId="18">
      <alignment horizontal="right"/>
    </xf>
    <xf numFmtId="0" fontId="9" fillId="0" borderId="21">
      <alignment horizontal="center" vertical="top"/>
    </xf>
    <xf numFmtId="4" fontId="9" fillId="0" borderId="19">
      <alignment horizontal="right"/>
    </xf>
    <xf numFmtId="4" fontId="9" fillId="0" borderId="32">
      <alignment horizontal="right"/>
    </xf>
    <xf numFmtId="0" fontId="9" fillId="0" borderId="19"/>
    <xf numFmtId="0" fontId="13" fillId="0" borderId="33"/>
    <xf numFmtId="0" fontId="8" fillId="3" borderId="0"/>
    <xf numFmtId="0" fontId="10" fillId="0" borderId="0"/>
    <xf numFmtId="0" fontId="14" fillId="0" borderId="0"/>
    <xf numFmtId="0" fontId="9" fillId="0" borderId="0">
      <alignment horizontal="left"/>
    </xf>
    <xf numFmtId="0" fontId="9" fillId="0" borderId="0"/>
    <xf numFmtId="0" fontId="13" fillId="0" borderId="0"/>
    <xf numFmtId="0" fontId="8" fillId="0" borderId="0"/>
    <xf numFmtId="0" fontId="8" fillId="3" borderId="4"/>
    <xf numFmtId="49" fontId="9" fillId="0" borderId="21">
      <alignment horizontal="center" vertical="center" wrapText="1"/>
    </xf>
    <xf numFmtId="49" fontId="9" fillId="0" borderId="21">
      <alignment horizontal="center" vertical="center" wrapText="1"/>
    </xf>
    <xf numFmtId="0" fontId="8" fillId="3" borderId="34"/>
    <xf numFmtId="0" fontId="9" fillId="0" borderId="35">
      <alignment horizontal="left" wrapText="1"/>
    </xf>
    <xf numFmtId="0" fontId="9" fillId="0" borderId="12">
      <alignment horizontal="left" wrapText="1" indent="1"/>
    </xf>
    <xf numFmtId="0" fontId="9" fillId="0" borderId="6">
      <alignment horizontal="left" wrapText="1" indent="2"/>
    </xf>
    <xf numFmtId="0" fontId="21" fillId="0" borderId="57">
      <alignment horizontal="left" wrapText="1"/>
    </xf>
    <xf numFmtId="0" fontId="15" fillId="0" borderId="0">
      <alignment horizontal="center" wrapText="1"/>
    </xf>
    <xf numFmtId="0" fontId="16" fillId="0" borderId="0">
      <alignment horizontal="center" vertical="top"/>
    </xf>
    <xf numFmtId="0" fontId="9" fillId="0" borderId="4">
      <alignment wrapText="1"/>
    </xf>
    <xf numFmtId="0" fontId="9" fillId="0" borderId="34">
      <alignment wrapText="1"/>
    </xf>
    <xf numFmtId="0" fontId="9" fillId="0" borderId="11">
      <alignment horizontal="left"/>
    </xf>
    <xf numFmtId="0" fontId="8" fillId="3" borderId="36"/>
    <xf numFmtId="49" fontId="9" fillId="0" borderId="26">
      <alignment horizontal="center" wrapText="1"/>
    </xf>
    <xf numFmtId="49" fontId="9" fillId="0" borderId="28">
      <alignment horizontal="center" wrapText="1"/>
    </xf>
    <xf numFmtId="49" fontId="9" fillId="0" borderId="27">
      <alignment horizontal="center"/>
    </xf>
    <xf numFmtId="0" fontId="8" fillId="3" borderId="37"/>
    <xf numFmtId="0" fontId="9" fillId="0" borderId="30"/>
    <xf numFmtId="0" fontId="9" fillId="0" borderId="0">
      <alignment horizontal="center"/>
    </xf>
    <xf numFmtId="49" fontId="9" fillId="0" borderId="11"/>
    <xf numFmtId="49" fontId="9" fillId="0" borderId="0"/>
    <xf numFmtId="49" fontId="9" fillId="0" borderId="1">
      <alignment horizontal="center"/>
    </xf>
    <xf numFmtId="49" fontId="9" fillId="0" borderId="18">
      <alignment horizontal="center"/>
    </xf>
    <xf numFmtId="49" fontId="21" fillId="0" borderId="58">
      <alignment horizontal="center"/>
    </xf>
    <xf numFmtId="49" fontId="9" fillId="0" borderId="21">
      <alignment horizontal="center" vertical="center" wrapText="1"/>
    </xf>
    <xf numFmtId="49" fontId="9" fillId="0" borderId="31">
      <alignment horizontal="center" vertical="center" wrapText="1"/>
    </xf>
    <xf numFmtId="0" fontId="8" fillId="3" borderId="38"/>
    <xf numFmtId="4" fontId="9" fillId="0" borderId="21">
      <alignment horizontal="right"/>
    </xf>
    <xf numFmtId="0" fontId="9" fillId="2" borderId="30"/>
    <xf numFmtId="0" fontId="9" fillId="2" borderId="0"/>
    <xf numFmtId="0" fontId="15" fillId="0" borderId="0">
      <alignment horizontal="center" wrapText="1"/>
    </xf>
    <xf numFmtId="0" fontId="17" fillId="0" borderId="39"/>
    <xf numFmtId="49" fontId="18" fillId="0" borderId="40">
      <alignment horizontal="right"/>
    </xf>
    <xf numFmtId="0" fontId="9" fillId="0" borderId="40">
      <alignment horizontal="right"/>
    </xf>
    <xf numFmtId="0" fontId="17" fillId="0" borderId="4"/>
    <xf numFmtId="0" fontId="9" fillId="0" borderId="31">
      <alignment horizontal="center"/>
    </xf>
    <xf numFmtId="49" fontId="8" fillId="0" borderId="41">
      <alignment horizontal="center"/>
    </xf>
    <xf numFmtId="167" fontId="9" fillId="0" borderId="9">
      <alignment horizontal="center"/>
    </xf>
    <xf numFmtId="0" fontId="9" fillId="0" borderId="42">
      <alignment horizontal="center"/>
    </xf>
    <xf numFmtId="49" fontId="9" fillId="0" borderId="10">
      <alignment horizontal="center"/>
    </xf>
    <xf numFmtId="49" fontId="9" fillId="0" borderId="9">
      <alignment horizontal="center"/>
    </xf>
    <xf numFmtId="0" fontId="9" fillId="0" borderId="9">
      <alignment horizontal="center"/>
    </xf>
    <xf numFmtId="49" fontId="9" fillId="0" borderId="43">
      <alignment horizontal="center"/>
    </xf>
    <xf numFmtId="0" fontId="13" fillId="0" borderId="30"/>
    <xf numFmtId="0" fontId="17" fillId="0" borderId="0"/>
    <xf numFmtId="0" fontId="8" fillId="0" borderId="44"/>
    <xf numFmtId="0" fontId="22" fillId="0" borderId="59"/>
    <xf numFmtId="4" fontId="9" fillId="0" borderId="6">
      <alignment horizontal="right"/>
    </xf>
    <xf numFmtId="49" fontId="9" fillId="0" borderId="19">
      <alignment horizontal="center"/>
    </xf>
    <xf numFmtId="0" fontId="9" fillId="0" borderId="45">
      <alignment horizontal="left" wrapText="1"/>
    </xf>
    <xf numFmtId="0" fontId="9" fillId="0" borderId="17">
      <alignment horizontal="left" wrapText="1" indent="1"/>
    </xf>
    <xf numFmtId="0" fontId="9" fillId="0" borderId="9">
      <alignment horizontal="left" wrapText="1" indent="2"/>
    </xf>
    <xf numFmtId="0" fontId="8" fillId="3" borderId="46"/>
    <xf numFmtId="0" fontId="9" fillId="2" borderId="14"/>
    <xf numFmtId="0" fontId="15" fillId="0" borderId="0">
      <alignment horizontal="left" wrapText="1"/>
    </xf>
    <xf numFmtId="49" fontId="8" fillId="0" borderId="0"/>
    <xf numFmtId="0" fontId="9" fillId="0" borderId="0">
      <alignment horizontal="right"/>
    </xf>
    <xf numFmtId="49" fontId="9" fillId="0" borderId="0">
      <alignment horizontal="right"/>
    </xf>
    <xf numFmtId="0" fontId="9" fillId="0" borderId="0">
      <alignment horizontal="left" wrapText="1"/>
    </xf>
    <xf numFmtId="0" fontId="9" fillId="0" borderId="4">
      <alignment horizontal="left"/>
    </xf>
    <xf numFmtId="0" fontId="9" fillId="0" borderId="13">
      <alignment horizontal="left" wrapText="1"/>
    </xf>
    <xf numFmtId="0" fontId="9" fillId="0" borderId="34"/>
    <xf numFmtId="0" fontId="10" fillId="0" borderId="47">
      <alignment horizontal="left" wrapText="1"/>
    </xf>
    <xf numFmtId="0" fontId="9" fillId="0" borderId="5">
      <alignment horizontal="left" wrapText="1" indent="2"/>
    </xf>
    <xf numFmtId="49" fontId="9" fillId="0" borderId="0">
      <alignment horizontal="center" wrapText="1"/>
    </xf>
    <xf numFmtId="49" fontId="9" fillId="0" borderId="27">
      <alignment horizontal="center" wrapText="1"/>
    </xf>
    <xf numFmtId="0" fontId="9" fillId="0" borderId="48"/>
    <xf numFmtId="0" fontId="9" fillId="0" borderId="49">
      <alignment horizontal="center" wrapText="1"/>
    </xf>
    <xf numFmtId="0" fontId="8" fillId="3" borderId="30"/>
    <xf numFmtId="49" fontId="9" fillId="0" borderId="16">
      <alignment horizontal="center"/>
    </xf>
    <xf numFmtId="0" fontId="8" fillId="0" borderId="30"/>
    <xf numFmtId="0" fontId="20" fillId="0" borderId="0"/>
    <xf numFmtId="0" fontId="4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49" fontId="2" fillId="0" borderId="50" xfId="0" applyNumberFormat="1" applyFont="1" applyFill="1" applyBorder="1" applyAlignment="1">
      <alignment horizontal="center" vertical="center" wrapText="1"/>
    </xf>
    <xf numFmtId="166" fontId="2" fillId="0" borderId="5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6" xfId="124" applyNumberFormat="1" applyFill="1" applyAlignment="1" applyProtection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166" fontId="5" fillId="0" borderId="50" xfId="0" applyNumberFormat="1" applyFont="1" applyFill="1" applyBorder="1" applyAlignment="1">
      <alignment horizontal="center" vertical="center" wrapText="1"/>
    </xf>
    <xf numFmtId="165" fontId="5" fillId="0" borderId="50" xfId="0" applyNumberFormat="1" applyFont="1" applyFill="1" applyBorder="1" applyAlignment="1">
      <alignment horizontal="center" vertical="center" wrapText="1"/>
    </xf>
    <xf numFmtId="0" fontId="5" fillId="0" borderId="50" xfId="0" applyNumberFormat="1" applyFont="1" applyFill="1" applyBorder="1" applyAlignment="1">
      <alignment horizontal="center" vertical="center" wrapText="1"/>
    </xf>
    <xf numFmtId="0" fontId="19" fillId="0" borderId="6" xfId="124" applyNumberFormat="1" applyFont="1" applyFill="1" applyAlignment="1" applyProtection="1">
      <alignment horizontal="center" vertical="center" wrapText="1"/>
    </xf>
    <xf numFmtId="0" fontId="20" fillId="0" borderId="50" xfId="19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9" fillId="0" borderId="6" xfId="124" applyNumberFormat="1" applyAlignment="1" applyProtection="1">
      <alignment horizontal="center" vertical="center" wrapText="1"/>
    </xf>
    <xf numFmtId="165" fontId="1" fillId="0" borderId="5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</cellXfs>
  <cellStyles count="192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04" xfId="110"/>
    <cellStyle name="xl21" xfId="111"/>
    <cellStyle name="xl22" xfId="112"/>
    <cellStyle name="xl23" xfId="113"/>
    <cellStyle name="xl24" xfId="114"/>
    <cellStyle name="xl25" xfId="115"/>
    <cellStyle name="xl26" xfId="116"/>
    <cellStyle name="xl27" xfId="117"/>
    <cellStyle name="xl28" xfId="118"/>
    <cellStyle name="xl29" xfId="119"/>
    <cellStyle name="xl30" xfId="120"/>
    <cellStyle name="xl31" xfId="121"/>
    <cellStyle name="xl32" xfId="122"/>
    <cellStyle name="xl33" xfId="123"/>
    <cellStyle name="xl34" xfId="124"/>
    <cellStyle name="xl35" xfId="125"/>
    <cellStyle name="xl36" xfId="126"/>
    <cellStyle name="xl37" xfId="127"/>
    <cellStyle name="xl38" xfId="128"/>
    <cellStyle name="xl39" xfId="129"/>
    <cellStyle name="xl40" xfId="130"/>
    <cellStyle name="xl41" xfId="131"/>
    <cellStyle name="xl42" xfId="132"/>
    <cellStyle name="xl43" xfId="133"/>
    <cellStyle name="xl44" xfId="134"/>
    <cellStyle name="xl45" xfId="135"/>
    <cellStyle name="xl46" xfId="136"/>
    <cellStyle name="xl47" xfId="137"/>
    <cellStyle name="xl48" xfId="138"/>
    <cellStyle name="xl49" xfId="139"/>
    <cellStyle name="xl50" xfId="140"/>
    <cellStyle name="xl51" xfId="141"/>
    <cellStyle name="xl52" xfId="142"/>
    <cellStyle name="xl53" xfId="143"/>
    <cellStyle name="xl54" xfId="144"/>
    <cellStyle name="xl55" xfId="145"/>
    <cellStyle name="xl56" xfId="146"/>
    <cellStyle name="xl57" xfId="147"/>
    <cellStyle name="xl58" xfId="148"/>
    <cellStyle name="xl59" xfId="149"/>
    <cellStyle name="xl60" xfId="150"/>
    <cellStyle name="xl61" xfId="151"/>
    <cellStyle name="xl62" xfId="152"/>
    <cellStyle name="xl63" xfId="153"/>
    <cellStyle name="xl64" xfId="154"/>
    <cellStyle name="xl65" xfId="155"/>
    <cellStyle name="xl66" xfId="156"/>
    <cellStyle name="xl67" xfId="157"/>
    <cellStyle name="xl68" xfId="158"/>
    <cellStyle name="xl69" xfId="159"/>
    <cellStyle name="xl70" xfId="160"/>
    <cellStyle name="xl71" xfId="161"/>
    <cellStyle name="xl72" xfId="162"/>
    <cellStyle name="xl73" xfId="163"/>
    <cellStyle name="xl74" xfId="164"/>
    <cellStyle name="xl75" xfId="165"/>
    <cellStyle name="xl76" xfId="166"/>
    <cellStyle name="xl77" xfId="167"/>
    <cellStyle name="xl78" xfId="168"/>
    <cellStyle name="xl79" xfId="169"/>
    <cellStyle name="xl80" xfId="170"/>
    <cellStyle name="xl81" xfId="171"/>
    <cellStyle name="xl82" xfId="172"/>
    <cellStyle name="xl83" xfId="173"/>
    <cellStyle name="xl84" xfId="174"/>
    <cellStyle name="xl85" xfId="175"/>
    <cellStyle name="xl86" xfId="176"/>
    <cellStyle name="xl87" xfId="177"/>
    <cellStyle name="xl88" xfId="178"/>
    <cellStyle name="xl89" xfId="179"/>
    <cellStyle name="xl90" xfId="180"/>
    <cellStyle name="xl91" xfId="181"/>
    <cellStyle name="xl92" xfId="182"/>
    <cellStyle name="xl93" xfId="183"/>
    <cellStyle name="xl94" xfId="184"/>
    <cellStyle name="xl95" xfId="185"/>
    <cellStyle name="xl96" xfId="186"/>
    <cellStyle name="xl97" xfId="187"/>
    <cellStyle name="xl98" xfId="188"/>
    <cellStyle name="xl99" xfId="189"/>
    <cellStyle name="Обычный" xfId="0" builtinId="0"/>
    <cellStyle name="Обычный_Лист1_1" xfId="190"/>
    <cellStyle name="Стиль 1" xfId="19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tabSelected="1" view="pageBreakPreview" zoomScale="70" zoomScaleNormal="75" zoomScaleSheetLayoutView="70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M9" sqref="M9"/>
    </sheetView>
  </sheetViews>
  <sheetFormatPr defaultRowHeight="15"/>
  <cols>
    <col min="1" max="1" width="15.42578125" style="1" bestFit="1" customWidth="1"/>
    <col min="2" max="2" width="11.28515625" style="1" bestFit="1" customWidth="1"/>
    <col min="3" max="3" width="6" style="1" hidden="1" customWidth="1"/>
    <col min="4" max="4" width="11.42578125" style="1" hidden="1" customWidth="1"/>
    <col min="5" max="5" width="17.140625" style="1" customWidth="1"/>
    <col min="6" max="6" width="8.42578125" style="1" customWidth="1"/>
    <col min="7" max="7" width="10.140625" style="1" customWidth="1"/>
    <col min="8" max="8" width="8.28515625" style="1" customWidth="1"/>
    <col min="9" max="9" width="9.5703125" style="1" customWidth="1"/>
    <col min="10" max="10" width="8.7109375" style="1" customWidth="1"/>
    <col min="11" max="11" width="9.85546875" style="1" customWidth="1"/>
    <col min="12" max="12" width="13.85546875" style="1" customWidth="1"/>
    <col min="13" max="13" width="46.42578125" style="1" customWidth="1"/>
    <col min="14" max="14" width="37.42578125" style="1" customWidth="1"/>
    <col min="15" max="15" width="13.28515625" style="1" customWidth="1"/>
    <col min="16" max="16" width="15" style="1" customWidth="1"/>
    <col min="17" max="17" width="12.140625" style="1" customWidth="1"/>
    <col min="18" max="19" width="13" style="1" customWidth="1"/>
    <col min="20" max="20" width="12.7109375" style="1" customWidth="1"/>
    <col min="21" max="21" width="21.85546875" style="1" customWidth="1"/>
    <col min="22" max="22" width="14.85546875" style="1" customWidth="1"/>
    <col min="23" max="16384" width="9.140625" style="1"/>
  </cols>
  <sheetData>
    <row r="1" spans="1:20" ht="45">
      <c r="M1" s="1" t="s">
        <v>89</v>
      </c>
      <c r="R1" s="2"/>
    </row>
    <row r="2" spans="1:20">
      <c r="R2" s="2"/>
    </row>
    <row r="3" spans="1:20" ht="60">
      <c r="C3" s="1" t="s">
        <v>23</v>
      </c>
      <c r="T3" s="1" t="s">
        <v>87</v>
      </c>
    </row>
    <row r="4" spans="1:20" ht="14.45" customHeight="1">
      <c r="A4" s="3"/>
      <c r="B4" s="24" t="s">
        <v>24</v>
      </c>
      <c r="C4" s="24" t="s">
        <v>25</v>
      </c>
      <c r="D4" s="24" t="s">
        <v>26</v>
      </c>
      <c r="E4" s="21" t="s">
        <v>27</v>
      </c>
      <c r="F4" s="22"/>
      <c r="G4" s="22"/>
      <c r="H4" s="22"/>
      <c r="I4" s="22"/>
      <c r="J4" s="22"/>
      <c r="K4" s="22"/>
      <c r="L4" s="22"/>
      <c r="M4" s="24" t="s">
        <v>38</v>
      </c>
      <c r="N4" s="24" t="s">
        <v>39</v>
      </c>
      <c r="O4" s="24" t="s">
        <v>41</v>
      </c>
      <c r="P4" s="24" t="s">
        <v>90</v>
      </c>
      <c r="Q4" s="24" t="s">
        <v>42</v>
      </c>
      <c r="R4" s="21" t="s">
        <v>40</v>
      </c>
      <c r="S4" s="22"/>
      <c r="T4" s="23"/>
    </row>
    <row r="5" spans="1:20" ht="43.15" customHeight="1">
      <c r="A5" s="24" t="s">
        <v>64</v>
      </c>
      <c r="B5" s="26"/>
      <c r="C5" s="26"/>
      <c r="D5" s="26"/>
      <c r="E5" s="24" t="s">
        <v>28</v>
      </c>
      <c r="F5" s="21" t="s">
        <v>29</v>
      </c>
      <c r="G5" s="22"/>
      <c r="H5" s="22"/>
      <c r="I5" s="22"/>
      <c r="J5" s="23"/>
      <c r="K5" s="21" t="s">
        <v>37</v>
      </c>
      <c r="L5" s="22"/>
      <c r="M5" s="26"/>
      <c r="N5" s="26"/>
      <c r="O5" s="26"/>
      <c r="P5" s="26"/>
      <c r="Q5" s="26"/>
      <c r="R5" s="24" t="s">
        <v>43</v>
      </c>
      <c r="S5" s="24" t="s">
        <v>44</v>
      </c>
      <c r="T5" s="24" t="s">
        <v>45</v>
      </c>
    </row>
    <row r="6" spans="1:20" ht="75">
      <c r="A6" s="25"/>
      <c r="B6" s="25"/>
      <c r="C6" s="25"/>
      <c r="D6" s="25"/>
      <c r="E6" s="25"/>
      <c r="F6" s="3" t="s">
        <v>30</v>
      </c>
      <c r="G6" s="3" t="s">
        <v>31</v>
      </c>
      <c r="H6" s="3" t="s">
        <v>32</v>
      </c>
      <c r="I6" s="3" t="s">
        <v>33</v>
      </c>
      <c r="J6" s="3" t="s">
        <v>34</v>
      </c>
      <c r="K6" s="3" t="s">
        <v>35</v>
      </c>
      <c r="L6" s="4" t="s">
        <v>36</v>
      </c>
      <c r="M6" s="25"/>
      <c r="N6" s="25"/>
      <c r="O6" s="25"/>
      <c r="P6" s="25"/>
      <c r="Q6" s="25"/>
      <c r="R6" s="25"/>
      <c r="S6" s="25"/>
      <c r="T6" s="25"/>
    </row>
    <row r="7" spans="1:20" s="8" customFormat="1" ht="51">
      <c r="A7" s="5" t="s">
        <v>67</v>
      </c>
      <c r="B7" s="5">
        <v>1</v>
      </c>
      <c r="C7" s="5"/>
      <c r="D7" s="5"/>
      <c r="E7" s="5" t="s">
        <v>67</v>
      </c>
      <c r="F7" s="5">
        <v>1</v>
      </c>
      <c r="G7" s="5">
        <v>12</v>
      </c>
      <c r="H7" s="6" t="s">
        <v>48</v>
      </c>
      <c r="I7" s="6" t="s">
        <v>57</v>
      </c>
      <c r="J7" s="6" t="s">
        <v>48</v>
      </c>
      <c r="K7" s="6" t="s">
        <v>47</v>
      </c>
      <c r="L7" s="5">
        <v>120</v>
      </c>
      <c r="M7" s="5" t="s">
        <v>77</v>
      </c>
      <c r="N7" s="5" t="s">
        <v>68</v>
      </c>
      <c r="O7" s="7">
        <v>24.8</v>
      </c>
      <c r="P7" s="7">
        <v>19.8</v>
      </c>
      <c r="Q7" s="7">
        <v>30</v>
      </c>
      <c r="R7" s="7">
        <f>O7*0.375</f>
        <v>9.3000000000000007</v>
      </c>
      <c r="S7" s="7">
        <f>R7*1.4344</f>
        <v>13.339919999999999</v>
      </c>
      <c r="T7" s="7">
        <f t="shared" ref="T7:T14" si="0">S7</f>
        <v>13.339919999999999</v>
      </c>
    </row>
    <row r="8" spans="1:20" s="8" customFormat="1" ht="51">
      <c r="A8" s="5" t="s">
        <v>67</v>
      </c>
      <c r="B8" s="5">
        <v>1</v>
      </c>
      <c r="C8" s="5"/>
      <c r="D8" s="5"/>
      <c r="E8" s="5" t="s">
        <v>67</v>
      </c>
      <c r="F8" s="5">
        <v>1</v>
      </c>
      <c r="G8" s="5">
        <v>12</v>
      </c>
      <c r="H8" s="6" t="s">
        <v>48</v>
      </c>
      <c r="I8" s="6" t="s">
        <v>60</v>
      </c>
      <c r="J8" s="6" t="s">
        <v>48</v>
      </c>
      <c r="K8" s="6" t="s">
        <v>47</v>
      </c>
      <c r="L8" s="5">
        <v>120</v>
      </c>
      <c r="M8" s="9" t="s">
        <v>4</v>
      </c>
      <c r="N8" s="5" t="s">
        <v>68</v>
      </c>
      <c r="O8" s="7">
        <v>0.2</v>
      </c>
      <c r="P8" s="7">
        <v>0.2</v>
      </c>
      <c r="Q8" s="7">
        <v>0.2</v>
      </c>
      <c r="R8" s="7">
        <f>O8*0.375</f>
        <v>7.5000000000000011E-2</v>
      </c>
      <c r="S8" s="7">
        <f>R8*1.4344</f>
        <v>0.10758000000000001</v>
      </c>
      <c r="T8" s="7">
        <f t="shared" si="0"/>
        <v>0.10758000000000001</v>
      </c>
    </row>
    <row r="9" spans="1:20" s="8" customFormat="1" ht="51">
      <c r="A9" s="5" t="s">
        <v>67</v>
      </c>
      <c r="B9" s="5">
        <f>B8+1</f>
        <v>2</v>
      </c>
      <c r="C9" s="5"/>
      <c r="D9" s="5"/>
      <c r="E9" s="5" t="s">
        <v>67</v>
      </c>
      <c r="F9" s="5">
        <v>1</v>
      </c>
      <c r="G9" s="5">
        <v>12</v>
      </c>
      <c r="H9" s="6" t="s">
        <v>48</v>
      </c>
      <c r="I9" s="6" t="s">
        <v>58</v>
      </c>
      <c r="J9" s="6" t="s">
        <v>48</v>
      </c>
      <c r="K9" s="6" t="s">
        <v>47</v>
      </c>
      <c r="L9" s="5">
        <v>120</v>
      </c>
      <c r="M9" s="9" t="s">
        <v>5</v>
      </c>
      <c r="N9" s="5" t="s">
        <v>68</v>
      </c>
      <c r="O9" s="7">
        <v>15</v>
      </c>
      <c r="P9" s="7">
        <v>8.3000000000000007</v>
      </c>
      <c r="Q9" s="7">
        <v>15</v>
      </c>
      <c r="R9" s="7">
        <f>O9*0.375</f>
        <v>5.625</v>
      </c>
      <c r="S9" s="7">
        <f>R9*1.4344</f>
        <v>8.0685000000000002</v>
      </c>
      <c r="T9" s="7">
        <f t="shared" si="0"/>
        <v>8.0685000000000002</v>
      </c>
    </row>
    <row r="10" spans="1:20" s="8" customFormat="1" ht="51">
      <c r="A10" s="5">
        <v>48</v>
      </c>
      <c r="B10" s="5">
        <f>B9+1</f>
        <v>3</v>
      </c>
      <c r="C10" s="5"/>
      <c r="D10" s="5"/>
      <c r="E10" s="5">
        <v>48</v>
      </c>
      <c r="F10" s="5">
        <v>1</v>
      </c>
      <c r="G10" s="5">
        <v>12</v>
      </c>
      <c r="H10" s="6" t="s">
        <v>48</v>
      </c>
      <c r="I10" s="6" t="s">
        <v>54</v>
      </c>
      <c r="J10" s="6" t="s">
        <v>48</v>
      </c>
      <c r="K10" s="6" t="s">
        <v>47</v>
      </c>
      <c r="L10" s="5">
        <v>120</v>
      </c>
      <c r="M10" s="9" t="s">
        <v>6</v>
      </c>
      <c r="N10" s="5" t="s">
        <v>68</v>
      </c>
      <c r="O10" s="7">
        <v>200</v>
      </c>
      <c r="P10" s="7">
        <v>51.7</v>
      </c>
      <c r="Q10" s="7">
        <v>71</v>
      </c>
      <c r="R10" s="7">
        <f>O10*0.375</f>
        <v>75</v>
      </c>
      <c r="S10" s="7">
        <f>R10*1.4344</f>
        <v>107.58</v>
      </c>
      <c r="T10" s="7">
        <f t="shared" si="0"/>
        <v>107.58</v>
      </c>
    </row>
    <row r="11" spans="1:20" s="8" customFormat="1" ht="76.5">
      <c r="A11" s="5">
        <v>100</v>
      </c>
      <c r="B11" s="5" t="e">
        <f>#REF!+1</f>
        <v>#REF!</v>
      </c>
      <c r="C11" s="5"/>
      <c r="D11" s="5"/>
      <c r="E11" s="5" t="s">
        <v>69</v>
      </c>
      <c r="F11" s="5">
        <v>1</v>
      </c>
      <c r="G11" s="5" t="s">
        <v>56</v>
      </c>
      <c r="H11" s="6" t="s">
        <v>46</v>
      </c>
      <c r="I11" s="6" t="s">
        <v>70</v>
      </c>
      <c r="J11" s="6" t="s">
        <v>48</v>
      </c>
      <c r="K11" s="6" t="s">
        <v>47</v>
      </c>
      <c r="L11" s="5">
        <v>110</v>
      </c>
      <c r="M11" s="10" t="s">
        <v>71</v>
      </c>
      <c r="N11" s="5" t="s">
        <v>80</v>
      </c>
      <c r="O11" s="11">
        <v>1434.4</v>
      </c>
      <c r="P11" s="11">
        <v>1356.6</v>
      </c>
      <c r="Q11" s="11">
        <v>1434.4</v>
      </c>
      <c r="R11" s="11">
        <f>O11*1.0235</f>
        <v>1468.1084000000003</v>
      </c>
      <c r="S11" s="11">
        <f>R11*1.1257</f>
        <v>1652.6496258800003</v>
      </c>
      <c r="T11" s="11">
        <f t="shared" si="0"/>
        <v>1652.6496258800003</v>
      </c>
    </row>
    <row r="12" spans="1:20" s="8" customFormat="1" ht="89.25">
      <c r="A12" s="5">
        <v>100</v>
      </c>
      <c r="B12" s="5" t="e">
        <f>B11+1</f>
        <v>#REF!</v>
      </c>
      <c r="C12" s="5"/>
      <c r="D12" s="5"/>
      <c r="E12" s="5" t="s">
        <v>69</v>
      </c>
      <c r="F12" s="5">
        <v>1</v>
      </c>
      <c r="G12" s="5" t="s">
        <v>56</v>
      </c>
      <c r="H12" s="6" t="s">
        <v>46</v>
      </c>
      <c r="I12" s="6" t="s">
        <v>62</v>
      </c>
      <c r="J12" s="6" t="s">
        <v>48</v>
      </c>
      <c r="K12" s="6" t="s">
        <v>47</v>
      </c>
      <c r="L12" s="5">
        <v>110</v>
      </c>
      <c r="M12" s="10" t="s">
        <v>72</v>
      </c>
      <c r="N12" s="5" t="s">
        <v>80</v>
      </c>
      <c r="O12" s="11">
        <v>12.6</v>
      </c>
      <c r="P12" s="11">
        <v>14.4</v>
      </c>
      <c r="Q12" s="11">
        <v>12.6</v>
      </c>
      <c r="R12" s="11">
        <f>O12*1.0235</f>
        <v>12.896100000000001</v>
      </c>
      <c r="S12" s="11">
        <f>R12*1.1257</f>
        <v>14.51713977</v>
      </c>
      <c r="T12" s="11">
        <f t="shared" si="0"/>
        <v>14.51713977</v>
      </c>
    </row>
    <row r="13" spans="1:20" s="8" customFormat="1" ht="76.5">
      <c r="A13" s="5">
        <v>100</v>
      </c>
      <c r="B13" s="5" t="e">
        <f>B12+1</f>
        <v>#REF!</v>
      </c>
      <c r="C13" s="5"/>
      <c r="D13" s="5"/>
      <c r="E13" s="5" t="s">
        <v>69</v>
      </c>
      <c r="F13" s="5">
        <v>1</v>
      </c>
      <c r="G13" s="5" t="s">
        <v>56</v>
      </c>
      <c r="H13" s="6" t="s">
        <v>46</v>
      </c>
      <c r="I13" s="6" t="s">
        <v>63</v>
      </c>
      <c r="J13" s="6" t="s">
        <v>48</v>
      </c>
      <c r="K13" s="6" t="s">
        <v>47</v>
      </c>
      <c r="L13" s="5">
        <v>110</v>
      </c>
      <c r="M13" s="10" t="s">
        <v>73</v>
      </c>
      <c r="N13" s="5" t="s">
        <v>80</v>
      </c>
      <c r="O13" s="11">
        <v>2759.5</v>
      </c>
      <c r="P13" s="11">
        <v>2264.6</v>
      </c>
      <c r="Q13" s="11">
        <v>2803.6</v>
      </c>
      <c r="R13" s="11">
        <f>O13*1.0235</f>
        <v>2824.34825</v>
      </c>
      <c r="S13" s="11">
        <f>R13*1.1257</f>
        <v>3179.3688250249998</v>
      </c>
      <c r="T13" s="11">
        <f t="shared" si="0"/>
        <v>3179.3688250249998</v>
      </c>
    </row>
    <row r="14" spans="1:20" s="8" customFormat="1" ht="76.5">
      <c r="A14" s="5">
        <v>100</v>
      </c>
      <c r="B14" s="5" t="e">
        <f>B13+1</f>
        <v>#REF!</v>
      </c>
      <c r="C14" s="5"/>
      <c r="D14" s="5"/>
      <c r="E14" s="5" t="s">
        <v>69</v>
      </c>
      <c r="F14" s="5">
        <v>1</v>
      </c>
      <c r="G14" s="5" t="s">
        <v>56</v>
      </c>
      <c r="H14" s="6" t="s">
        <v>46</v>
      </c>
      <c r="I14" s="6" t="s">
        <v>78</v>
      </c>
      <c r="J14" s="6" t="s">
        <v>48</v>
      </c>
      <c r="K14" s="6" t="s">
        <v>47</v>
      </c>
      <c r="L14" s="5">
        <v>110</v>
      </c>
      <c r="M14" s="10" t="s">
        <v>79</v>
      </c>
      <c r="N14" s="5" t="s">
        <v>80</v>
      </c>
      <c r="O14" s="12"/>
      <c r="P14" s="12">
        <v>-280.7</v>
      </c>
      <c r="Q14" s="12">
        <v>-280.7</v>
      </c>
      <c r="R14" s="11">
        <f>O14*1.0235</f>
        <v>0</v>
      </c>
      <c r="S14" s="11">
        <f>R14*1.1257</f>
        <v>0</v>
      </c>
      <c r="T14" s="11">
        <f t="shared" si="0"/>
        <v>0</v>
      </c>
    </row>
    <row r="15" spans="1:20" s="8" customFormat="1" ht="76.5">
      <c r="A15" s="5">
        <v>182</v>
      </c>
      <c r="B15" s="5" t="e">
        <f>#REF!+1</f>
        <v>#REF!</v>
      </c>
      <c r="C15" s="5"/>
      <c r="D15" s="5"/>
      <c r="E15" s="5" t="s">
        <v>74</v>
      </c>
      <c r="F15" s="5" t="s">
        <v>49</v>
      </c>
      <c r="G15" s="5" t="s">
        <v>48</v>
      </c>
      <c r="H15" s="6" t="s">
        <v>46</v>
      </c>
      <c r="I15" s="6" t="s">
        <v>57</v>
      </c>
      <c r="J15" s="6" t="s">
        <v>48</v>
      </c>
      <c r="K15" s="6" t="s">
        <v>47</v>
      </c>
      <c r="L15" s="5" t="s">
        <v>75</v>
      </c>
      <c r="M15" s="13" t="s">
        <v>81</v>
      </c>
      <c r="N15" s="5" t="s">
        <v>76</v>
      </c>
      <c r="O15" s="11">
        <v>23237.200000000001</v>
      </c>
      <c r="P15" s="11">
        <v>22434.400000000001</v>
      </c>
      <c r="Q15" s="11">
        <v>26924.2</v>
      </c>
      <c r="R15" s="11">
        <f>O15*1.0324</f>
        <v>23990.085279999999</v>
      </c>
      <c r="S15" s="11">
        <f t="shared" ref="S15:S20" si="1">R15*1.0399</f>
        <v>24947.289682671999</v>
      </c>
      <c r="T15" s="11">
        <f t="shared" ref="T15:T20" si="2">S15*1.04</f>
        <v>25945.181269978879</v>
      </c>
    </row>
    <row r="16" spans="1:20" s="8" customFormat="1" ht="114.75">
      <c r="A16" s="5">
        <v>182</v>
      </c>
      <c r="B16" s="5" t="e">
        <f>B15+1</f>
        <v>#REF!</v>
      </c>
      <c r="C16" s="5"/>
      <c r="D16" s="5"/>
      <c r="E16" s="5" t="s">
        <v>74</v>
      </c>
      <c r="F16" s="5" t="s">
        <v>49</v>
      </c>
      <c r="G16" s="5" t="s">
        <v>48</v>
      </c>
      <c r="H16" s="6" t="s">
        <v>46</v>
      </c>
      <c r="I16" s="6" t="s">
        <v>60</v>
      </c>
      <c r="J16" s="6" t="s">
        <v>48</v>
      </c>
      <c r="K16" s="6" t="s">
        <v>47</v>
      </c>
      <c r="L16" s="5" t="s">
        <v>75</v>
      </c>
      <c r="M16" s="13" t="s">
        <v>82</v>
      </c>
      <c r="N16" s="5" t="s">
        <v>76</v>
      </c>
      <c r="O16" s="11">
        <v>70</v>
      </c>
      <c r="P16" s="11">
        <v>46.3</v>
      </c>
      <c r="Q16" s="11">
        <v>100</v>
      </c>
      <c r="R16" s="11">
        <f>O16*1.0324</f>
        <v>72.268000000000001</v>
      </c>
      <c r="S16" s="11">
        <f t="shared" si="1"/>
        <v>75.151493200000004</v>
      </c>
      <c r="T16" s="11">
        <f t="shared" si="2"/>
        <v>78.157552928000001</v>
      </c>
    </row>
    <row r="17" spans="1:20" s="8" customFormat="1" ht="54.75" customHeight="1">
      <c r="A17" s="5">
        <v>182</v>
      </c>
      <c r="B17" s="5" t="e">
        <f>B16+1</f>
        <v>#REF!</v>
      </c>
      <c r="C17" s="5"/>
      <c r="D17" s="5"/>
      <c r="E17" s="5" t="s">
        <v>74</v>
      </c>
      <c r="F17" s="5" t="s">
        <v>49</v>
      </c>
      <c r="G17" s="5" t="s">
        <v>48</v>
      </c>
      <c r="H17" s="6" t="s">
        <v>46</v>
      </c>
      <c r="I17" s="6" t="s">
        <v>58</v>
      </c>
      <c r="J17" s="6" t="s">
        <v>48</v>
      </c>
      <c r="K17" s="6" t="s">
        <v>47</v>
      </c>
      <c r="L17" s="5" t="s">
        <v>75</v>
      </c>
      <c r="M17" s="10" t="s">
        <v>83</v>
      </c>
      <c r="N17" s="5" t="s">
        <v>76</v>
      </c>
      <c r="O17" s="11">
        <v>140</v>
      </c>
      <c r="P17" s="11">
        <v>86.9</v>
      </c>
      <c r="Q17" s="11">
        <v>200</v>
      </c>
      <c r="R17" s="11">
        <f>O17*1.0324</f>
        <v>144.536</v>
      </c>
      <c r="S17" s="11">
        <f t="shared" si="1"/>
        <v>150.30298640000001</v>
      </c>
      <c r="T17" s="11">
        <f t="shared" si="2"/>
        <v>156.315105856</v>
      </c>
    </row>
    <row r="18" spans="1:20" s="8" customFormat="1" ht="89.25">
      <c r="A18" s="5">
        <v>182</v>
      </c>
      <c r="B18" s="5" t="e">
        <f>B17+1</f>
        <v>#REF!</v>
      </c>
      <c r="C18" s="5"/>
      <c r="D18" s="5"/>
      <c r="E18" s="5" t="s">
        <v>74</v>
      </c>
      <c r="F18" s="5" t="s">
        <v>49</v>
      </c>
      <c r="G18" s="5" t="s">
        <v>48</v>
      </c>
      <c r="H18" s="6" t="s">
        <v>46</v>
      </c>
      <c r="I18" s="6" t="s">
        <v>54</v>
      </c>
      <c r="J18" s="6" t="s">
        <v>48</v>
      </c>
      <c r="K18" s="6" t="s">
        <v>47</v>
      </c>
      <c r="L18" s="5" t="s">
        <v>75</v>
      </c>
      <c r="M18" s="13" t="s">
        <v>84</v>
      </c>
      <c r="N18" s="5" t="s">
        <v>76</v>
      </c>
      <c r="O18" s="11">
        <v>3</v>
      </c>
      <c r="P18" s="11">
        <v>2.2999999999999998</v>
      </c>
      <c r="Q18" s="11">
        <v>5</v>
      </c>
      <c r="R18" s="11">
        <f>O18*1.0324</f>
        <v>3.0972</v>
      </c>
      <c r="S18" s="11">
        <f t="shared" si="1"/>
        <v>3.2207782800000002</v>
      </c>
      <c r="T18" s="11">
        <f t="shared" si="2"/>
        <v>3.3496094112000003</v>
      </c>
    </row>
    <row r="19" spans="1:20" s="8" customFormat="1" ht="25.5">
      <c r="A19" s="5">
        <v>182</v>
      </c>
      <c r="B19" s="5" t="e">
        <f>#REF!+1</f>
        <v>#REF!</v>
      </c>
      <c r="C19" s="5"/>
      <c r="D19" s="5"/>
      <c r="E19" s="5" t="s">
        <v>74</v>
      </c>
      <c r="F19" s="5" t="s">
        <v>49</v>
      </c>
      <c r="G19" s="5" t="s">
        <v>61</v>
      </c>
      <c r="H19" s="6" t="s">
        <v>46</v>
      </c>
      <c r="I19" s="6" t="s">
        <v>57</v>
      </c>
      <c r="J19" s="6" t="s">
        <v>46</v>
      </c>
      <c r="K19" s="6" t="s">
        <v>47</v>
      </c>
      <c r="L19" s="5" t="s">
        <v>75</v>
      </c>
      <c r="M19" s="13" t="s">
        <v>91</v>
      </c>
      <c r="N19" s="5" t="s">
        <v>76</v>
      </c>
      <c r="O19" s="11">
        <v>3916</v>
      </c>
      <c r="P19" s="11">
        <v>2762.8</v>
      </c>
      <c r="Q19" s="11">
        <v>3866.9</v>
      </c>
      <c r="R19" s="11">
        <f>O19*1.0558</f>
        <v>4134.5128000000004</v>
      </c>
      <c r="S19" s="11">
        <f t="shared" si="1"/>
        <v>4299.4798607200009</v>
      </c>
      <c r="T19" s="11">
        <f t="shared" si="2"/>
        <v>4471.4590551488009</v>
      </c>
    </row>
    <row r="20" spans="1:20" s="8" customFormat="1" ht="25.5">
      <c r="A20" s="5">
        <v>182</v>
      </c>
      <c r="B20" s="5" t="e">
        <f>#REF!+1</f>
        <v>#REF!</v>
      </c>
      <c r="C20" s="5"/>
      <c r="D20" s="5"/>
      <c r="E20" s="5" t="s">
        <v>74</v>
      </c>
      <c r="F20" s="5" t="s">
        <v>49</v>
      </c>
      <c r="G20" s="5" t="s">
        <v>61</v>
      </c>
      <c r="H20" s="6" t="s">
        <v>46</v>
      </c>
      <c r="I20" s="6" t="s">
        <v>60</v>
      </c>
      <c r="J20" s="6" t="s">
        <v>46</v>
      </c>
      <c r="K20" s="6" t="s">
        <v>47</v>
      </c>
      <c r="L20" s="5" t="s">
        <v>75</v>
      </c>
      <c r="M20" s="13" t="s">
        <v>91</v>
      </c>
      <c r="N20" s="5" t="s">
        <v>76</v>
      </c>
      <c r="O20" s="11">
        <v>3.3</v>
      </c>
      <c r="P20" s="11">
        <v>0.9</v>
      </c>
      <c r="Q20" s="11">
        <v>3.3</v>
      </c>
      <c r="R20" s="11">
        <f>O20*1.0558</f>
        <v>3.48414</v>
      </c>
      <c r="S20" s="11">
        <f t="shared" si="1"/>
        <v>3.6231571860000003</v>
      </c>
      <c r="T20" s="11">
        <f t="shared" si="2"/>
        <v>3.7680834734400004</v>
      </c>
    </row>
    <row r="21" spans="1:20" s="8" customFormat="1" ht="25.5">
      <c r="A21" s="5">
        <v>182</v>
      </c>
      <c r="B21" s="5" t="e">
        <f>#REF!+1</f>
        <v>#REF!</v>
      </c>
      <c r="C21" s="5"/>
      <c r="D21" s="5"/>
      <c r="E21" s="5" t="s">
        <v>74</v>
      </c>
      <c r="F21" s="5" t="s">
        <v>49</v>
      </c>
      <c r="G21" s="5" t="s">
        <v>61</v>
      </c>
      <c r="H21" s="6" t="s">
        <v>56</v>
      </c>
      <c r="I21" s="6" t="s">
        <v>57</v>
      </c>
      <c r="J21" s="6" t="s">
        <v>48</v>
      </c>
      <c r="K21" s="6" t="s">
        <v>47</v>
      </c>
      <c r="L21" s="5" t="s">
        <v>75</v>
      </c>
      <c r="M21" s="13" t="s">
        <v>92</v>
      </c>
      <c r="N21" s="5" t="s">
        <v>76</v>
      </c>
      <c r="O21" s="11">
        <v>68.8</v>
      </c>
      <c r="P21" s="11">
        <v>37.4</v>
      </c>
      <c r="Q21" s="11">
        <v>48.2</v>
      </c>
      <c r="R21" s="11">
        <v>23.4</v>
      </c>
      <c r="S21" s="11"/>
      <c r="T21" s="11"/>
    </row>
    <row r="22" spans="1:20" s="8" customFormat="1" ht="25.5">
      <c r="A22" s="5">
        <v>182</v>
      </c>
      <c r="B22" s="5" t="e">
        <f>#REF!+1</f>
        <v>#REF!</v>
      </c>
      <c r="C22" s="5"/>
      <c r="D22" s="5"/>
      <c r="E22" s="5" t="s">
        <v>74</v>
      </c>
      <c r="F22" s="5" t="s">
        <v>49</v>
      </c>
      <c r="G22" s="5" t="s">
        <v>61</v>
      </c>
      <c r="H22" s="6" t="s">
        <v>56</v>
      </c>
      <c r="I22" s="6" t="s">
        <v>60</v>
      </c>
      <c r="J22" s="6" t="s">
        <v>48</v>
      </c>
      <c r="K22" s="6" t="s">
        <v>47</v>
      </c>
      <c r="L22" s="5" t="s">
        <v>75</v>
      </c>
      <c r="M22" s="13" t="s">
        <v>93</v>
      </c>
      <c r="N22" s="5" t="s">
        <v>76</v>
      </c>
      <c r="O22" s="11">
        <v>0.1</v>
      </c>
      <c r="P22" s="11"/>
      <c r="Q22" s="11"/>
      <c r="R22" s="11">
        <v>0.1</v>
      </c>
      <c r="S22" s="11"/>
      <c r="T22" s="11"/>
    </row>
    <row r="23" spans="1:20" s="8" customFormat="1" ht="38.25">
      <c r="A23" s="5">
        <v>182</v>
      </c>
      <c r="B23" s="5" t="e">
        <f>#REF!+1</f>
        <v>#REF!</v>
      </c>
      <c r="C23" s="5"/>
      <c r="D23" s="5"/>
      <c r="E23" s="5" t="s">
        <v>74</v>
      </c>
      <c r="F23" s="5" t="s">
        <v>49</v>
      </c>
      <c r="G23" s="5" t="s">
        <v>61</v>
      </c>
      <c r="H23" s="6" t="s">
        <v>55</v>
      </c>
      <c r="I23" s="6" t="s">
        <v>60</v>
      </c>
      <c r="J23" s="6" t="s">
        <v>46</v>
      </c>
      <c r="K23" s="6" t="s">
        <v>47</v>
      </c>
      <c r="L23" s="5" t="s">
        <v>75</v>
      </c>
      <c r="M23" s="13" t="s">
        <v>94</v>
      </c>
      <c r="N23" s="5" t="s">
        <v>76</v>
      </c>
      <c r="O23" s="11">
        <v>1.5</v>
      </c>
      <c r="P23" s="11">
        <v>54.3</v>
      </c>
      <c r="Q23" s="11">
        <v>54.3</v>
      </c>
      <c r="R23" s="11">
        <v>52.1</v>
      </c>
      <c r="S23" s="11">
        <v>54.2</v>
      </c>
      <c r="T23" s="11">
        <v>56.4</v>
      </c>
    </row>
    <row r="24" spans="1:20" s="8" customFormat="1" ht="36">
      <c r="A24" s="5">
        <v>182</v>
      </c>
      <c r="B24" s="5" t="e">
        <f>#REF!+1</f>
        <v>#REF!</v>
      </c>
      <c r="C24" s="5"/>
      <c r="D24" s="5"/>
      <c r="E24" s="5">
        <v>182</v>
      </c>
      <c r="F24" s="5">
        <v>1</v>
      </c>
      <c r="G24" s="6" t="s">
        <v>88</v>
      </c>
      <c r="H24" s="6" t="s">
        <v>56</v>
      </c>
      <c r="I24" s="6" t="s">
        <v>57</v>
      </c>
      <c r="J24" s="6" t="s">
        <v>48</v>
      </c>
      <c r="K24" s="6" t="s">
        <v>47</v>
      </c>
      <c r="L24" s="5">
        <v>110</v>
      </c>
      <c r="M24" s="14" t="s">
        <v>1</v>
      </c>
      <c r="N24" s="5" t="s">
        <v>12</v>
      </c>
      <c r="O24" s="11">
        <v>648.20000000000005</v>
      </c>
      <c r="P24" s="11">
        <v>389.9</v>
      </c>
      <c r="Q24" s="11">
        <v>464.5</v>
      </c>
      <c r="R24" s="11">
        <f>O24*1.0106</f>
        <v>655.07092</v>
      </c>
      <c r="S24" s="11">
        <f>R24*1.0411</f>
        <v>681.99433481199992</v>
      </c>
      <c r="T24" s="11">
        <f>S24*1.0247</f>
        <v>698.83959488185633</v>
      </c>
    </row>
    <row r="25" spans="1:20" s="8" customFormat="1" ht="22.5">
      <c r="A25" s="5">
        <v>821</v>
      </c>
      <c r="B25" s="5" t="e">
        <f t="shared" ref="B25:B32" si="3">B24+1</f>
        <v>#REF!</v>
      </c>
      <c r="C25" s="5"/>
      <c r="D25" s="5"/>
      <c r="E25" s="5">
        <v>821</v>
      </c>
      <c r="F25" s="5">
        <v>1</v>
      </c>
      <c r="G25" s="6" t="s">
        <v>88</v>
      </c>
      <c r="H25" s="6" t="s">
        <v>59</v>
      </c>
      <c r="I25" s="6" t="s">
        <v>13</v>
      </c>
      <c r="J25" s="6" t="s">
        <v>48</v>
      </c>
      <c r="K25" s="6" t="s">
        <v>47</v>
      </c>
      <c r="L25" s="5">
        <v>110</v>
      </c>
      <c r="M25" s="9" t="s">
        <v>0</v>
      </c>
      <c r="N25" s="5" t="s">
        <v>14</v>
      </c>
      <c r="O25" s="11">
        <v>10</v>
      </c>
      <c r="P25" s="11">
        <v>3.5</v>
      </c>
      <c r="Q25" s="11">
        <v>10</v>
      </c>
      <c r="R25" s="11">
        <f t="shared" ref="R25:R33" si="4">O25*1.0106</f>
        <v>10.106</v>
      </c>
      <c r="S25" s="11">
        <f t="shared" ref="S25:S33" si="5">R25*1.0411</f>
        <v>10.521356599999999</v>
      </c>
      <c r="T25" s="11">
        <f t="shared" ref="T25:T33" si="6">S25*1.0247</f>
        <v>10.781234108019998</v>
      </c>
    </row>
    <row r="26" spans="1:20" s="8" customFormat="1" ht="56.25">
      <c r="A26" s="5">
        <v>821</v>
      </c>
      <c r="B26" s="5" t="e">
        <f t="shared" si="3"/>
        <v>#REF!</v>
      </c>
      <c r="C26" s="5"/>
      <c r="D26" s="5"/>
      <c r="E26" s="5">
        <v>821</v>
      </c>
      <c r="F26" s="5">
        <v>1</v>
      </c>
      <c r="G26" s="6" t="s">
        <v>88</v>
      </c>
      <c r="H26" s="6" t="s">
        <v>59</v>
      </c>
      <c r="I26" s="6" t="s">
        <v>15</v>
      </c>
      <c r="J26" s="6" t="s">
        <v>48</v>
      </c>
      <c r="K26" s="6" t="s">
        <v>47</v>
      </c>
      <c r="L26" s="5">
        <v>110</v>
      </c>
      <c r="M26" s="9" t="s">
        <v>2</v>
      </c>
      <c r="N26" s="5" t="s">
        <v>14</v>
      </c>
      <c r="O26" s="11">
        <v>340</v>
      </c>
      <c r="P26" s="11">
        <v>260.7</v>
      </c>
      <c r="Q26" s="11">
        <v>350</v>
      </c>
      <c r="R26" s="11">
        <f t="shared" si="4"/>
        <v>343.60399999999998</v>
      </c>
      <c r="S26" s="11">
        <f t="shared" si="5"/>
        <v>357.72612439999995</v>
      </c>
      <c r="T26" s="11">
        <f t="shared" si="6"/>
        <v>366.5619596726799</v>
      </c>
    </row>
    <row r="27" spans="1:20" s="8" customFormat="1" ht="56.25">
      <c r="A27" s="5">
        <v>182</v>
      </c>
      <c r="B27" s="5" t="e">
        <f t="shared" si="3"/>
        <v>#REF!</v>
      </c>
      <c r="C27" s="5"/>
      <c r="D27" s="5"/>
      <c r="E27" s="5">
        <v>182</v>
      </c>
      <c r="F27" s="5" t="s">
        <v>49</v>
      </c>
      <c r="G27" s="5" t="s">
        <v>50</v>
      </c>
      <c r="H27" s="6" t="s">
        <v>56</v>
      </c>
      <c r="I27" s="6" t="s">
        <v>57</v>
      </c>
      <c r="J27" s="6" t="s">
        <v>48</v>
      </c>
      <c r="K27" s="6" t="s">
        <v>47</v>
      </c>
      <c r="L27" s="5" t="s">
        <v>52</v>
      </c>
      <c r="M27" s="9" t="s">
        <v>19</v>
      </c>
      <c r="N27" s="5" t="s">
        <v>12</v>
      </c>
      <c r="O27" s="11">
        <v>5</v>
      </c>
      <c r="P27" s="11">
        <v>9.3000000000000007</v>
      </c>
      <c r="Q27" s="7">
        <v>10</v>
      </c>
      <c r="R27" s="11">
        <f t="shared" si="4"/>
        <v>5.0529999999999999</v>
      </c>
      <c r="S27" s="11">
        <f t="shared" si="5"/>
        <v>5.2606782999999995</v>
      </c>
      <c r="T27" s="11">
        <f t="shared" si="6"/>
        <v>5.3906170540099989</v>
      </c>
    </row>
    <row r="28" spans="1:20" s="8" customFormat="1" ht="45">
      <c r="A28" s="5">
        <v>182</v>
      </c>
      <c r="B28" s="5" t="e">
        <f t="shared" si="3"/>
        <v>#REF!</v>
      </c>
      <c r="C28" s="5"/>
      <c r="D28" s="5"/>
      <c r="E28" s="5">
        <v>182</v>
      </c>
      <c r="F28" s="5" t="s">
        <v>49</v>
      </c>
      <c r="G28" s="5" t="s">
        <v>50</v>
      </c>
      <c r="H28" s="6" t="s">
        <v>56</v>
      </c>
      <c r="I28" s="6" t="s">
        <v>58</v>
      </c>
      <c r="J28" s="6" t="s">
        <v>48</v>
      </c>
      <c r="K28" s="6" t="s">
        <v>47</v>
      </c>
      <c r="L28" s="5" t="s">
        <v>52</v>
      </c>
      <c r="M28" s="9" t="s">
        <v>8</v>
      </c>
      <c r="N28" s="5" t="s">
        <v>12</v>
      </c>
      <c r="O28" s="11">
        <v>1.4</v>
      </c>
      <c r="P28" s="11">
        <v>2.5</v>
      </c>
      <c r="Q28" s="7">
        <v>3</v>
      </c>
      <c r="R28" s="11">
        <f t="shared" si="4"/>
        <v>1.4148399999999999</v>
      </c>
      <c r="S28" s="11">
        <f t="shared" si="5"/>
        <v>1.4729899239999997</v>
      </c>
      <c r="T28" s="11">
        <f t="shared" si="6"/>
        <v>1.5093727751227997</v>
      </c>
    </row>
    <row r="29" spans="1:20" s="8" customFormat="1" ht="56.25">
      <c r="A29" s="5">
        <v>188</v>
      </c>
      <c r="B29" s="5" t="e">
        <f t="shared" si="3"/>
        <v>#REF!</v>
      </c>
      <c r="C29" s="5"/>
      <c r="D29" s="5"/>
      <c r="E29" s="5">
        <v>188</v>
      </c>
      <c r="F29" s="5" t="s">
        <v>49</v>
      </c>
      <c r="G29" s="5" t="s">
        <v>50</v>
      </c>
      <c r="H29" s="6" t="s">
        <v>21</v>
      </c>
      <c r="I29" s="6" t="s">
        <v>51</v>
      </c>
      <c r="J29" s="6" t="s">
        <v>48</v>
      </c>
      <c r="K29" s="6" t="s">
        <v>47</v>
      </c>
      <c r="L29" s="5" t="s">
        <v>52</v>
      </c>
      <c r="M29" s="9" t="s">
        <v>9</v>
      </c>
      <c r="N29" s="15" t="s">
        <v>20</v>
      </c>
      <c r="O29" s="11">
        <v>2</v>
      </c>
      <c r="P29" s="11">
        <v>10.7</v>
      </c>
      <c r="Q29" s="7">
        <v>15</v>
      </c>
      <c r="R29" s="11">
        <f t="shared" si="4"/>
        <v>2.0211999999999999</v>
      </c>
      <c r="S29" s="11">
        <f t="shared" si="5"/>
        <v>2.1042713199999996</v>
      </c>
      <c r="T29" s="11">
        <f t="shared" si="6"/>
        <v>2.1562468216039994</v>
      </c>
    </row>
    <row r="30" spans="1:20" s="8" customFormat="1" ht="67.5">
      <c r="A30" s="5">
        <v>900</v>
      </c>
      <c r="B30" s="5" t="e">
        <f t="shared" si="3"/>
        <v>#REF!</v>
      </c>
      <c r="C30" s="5"/>
      <c r="D30" s="5"/>
      <c r="E30" s="5">
        <v>900</v>
      </c>
      <c r="F30" s="5" t="s">
        <v>49</v>
      </c>
      <c r="G30" s="5" t="s">
        <v>86</v>
      </c>
      <c r="H30" s="6" t="s">
        <v>61</v>
      </c>
      <c r="I30" s="6" t="s">
        <v>65</v>
      </c>
      <c r="J30" s="6" t="s">
        <v>95</v>
      </c>
      <c r="K30" s="6" t="s">
        <v>47</v>
      </c>
      <c r="L30" s="5" t="s">
        <v>66</v>
      </c>
      <c r="M30" s="9" t="s">
        <v>16</v>
      </c>
      <c r="N30" s="16" t="s">
        <v>17</v>
      </c>
      <c r="O30" s="11">
        <v>763.9</v>
      </c>
      <c r="P30" s="11">
        <v>738.9</v>
      </c>
      <c r="Q30" s="11">
        <v>828.1</v>
      </c>
      <c r="R30" s="11">
        <f t="shared" si="4"/>
        <v>771.99733999999989</v>
      </c>
      <c r="S30" s="11">
        <f t="shared" si="5"/>
        <v>803.72643067399986</v>
      </c>
      <c r="T30" s="11">
        <f t="shared" si="6"/>
        <v>823.57847351164764</v>
      </c>
    </row>
    <row r="31" spans="1:20" s="8" customFormat="1" ht="56.25">
      <c r="A31" s="5">
        <v>900</v>
      </c>
      <c r="B31" s="5" t="e">
        <f t="shared" si="3"/>
        <v>#REF!</v>
      </c>
      <c r="C31" s="5"/>
      <c r="D31" s="5"/>
      <c r="E31" s="5">
        <v>900</v>
      </c>
      <c r="F31" s="5" t="s">
        <v>49</v>
      </c>
      <c r="G31" s="5" t="s">
        <v>86</v>
      </c>
      <c r="H31" s="6" t="s">
        <v>61</v>
      </c>
      <c r="I31" s="6" t="s">
        <v>18</v>
      </c>
      <c r="J31" s="6" t="s">
        <v>61</v>
      </c>
      <c r="K31" s="6" t="s">
        <v>47</v>
      </c>
      <c r="L31" s="5" t="s">
        <v>66</v>
      </c>
      <c r="M31" s="9" t="s">
        <v>3</v>
      </c>
      <c r="N31" s="16" t="s">
        <v>17</v>
      </c>
      <c r="O31" s="11">
        <v>63.7</v>
      </c>
      <c r="P31" s="11">
        <v>98.4</v>
      </c>
      <c r="Q31" s="11">
        <v>112</v>
      </c>
      <c r="R31" s="11">
        <f t="shared" si="4"/>
        <v>64.375219999999999</v>
      </c>
      <c r="S31" s="11">
        <f t="shared" si="5"/>
        <v>67.021041541999992</v>
      </c>
      <c r="T31" s="11">
        <f t="shared" si="6"/>
        <v>68.676461268087394</v>
      </c>
    </row>
    <row r="32" spans="1:20" s="8" customFormat="1" ht="56.25">
      <c r="A32" s="5">
        <v>900</v>
      </c>
      <c r="B32" s="5" t="e">
        <f t="shared" si="3"/>
        <v>#REF!</v>
      </c>
      <c r="C32" s="5"/>
      <c r="D32" s="5"/>
      <c r="E32" s="5">
        <v>900</v>
      </c>
      <c r="F32" s="5" t="s">
        <v>49</v>
      </c>
      <c r="G32" s="5">
        <v>14</v>
      </c>
      <c r="H32" s="6" t="s">
        <v>85</v>
      </c>
      <c r="I32" s="6" t="s">
        <v>65</v>
      </c>
      <c r="J32" s="6" t="s">
        <v>61</v>
      </c>
      <c r="K32" s="6" t="s">
        <v>47</v>
      </c>
      <c r="L32" s="5">
        <v>430</v>
      </c>
      <c r="M32" s="9" t="s">
        <v>7</v>
      </c>
      <c r="N32" s="16" t="s">
        <v>17</v>
      </c>
      <c r="O32" s="11">
        <v>74.400000000000006</v>
      </c>
      <c r="P32" s="11">
        <v>232.5</v>
      </c>
      <c r="Q32" s="11">
        <v>232.5</v>
      </c>
      <c r="R32" s="11">
        <f t="shared" si="4"/>
        <v>75.188640000000007</v>
      </c>
      <c r="S32" s="11">
        <f t="shared" si="5"/>
        <v>78.278893104000005</v>
      </c>
      <c r="T32" s="11">
        <f t="shared" si="6"/>
        <v>80.212381763668802</v>
      </c>
    </row>
    <row r="33" spans="1:20" s="8" customFormat="1" ht="33.75">
      <c r="A33" s="5">
        <v>900</v>
      </c>
      <c r="B33" s="5" t="e">
        <f>B31+1</f>
        <v>#REF!</v>
      </c>
      <c r="C33" s="5"/>
      <c r="D33" s="5"/>
      <c r="E33" s="5">
        <v>900</v>
      </c>
      <c r="F33" s="5" t="s">
        <v>49</v>
      </c>
      <c r="G33" s="5">
        <v>16</v>
      </c>
      <c r="H33" s="6" t="s">
        <v>53</v>
      </c>
      <c r="I33" s="6" t="s">
        <v>22</v>
      </c>
      <c r="J33" s="6" t="s">
        <v>61</v>
      </c>
      <c r="K33" s="6" t="s">
        <v>47</v>
      </c>
      <c r="L33" s="5">
        <v>140</v>
      </c>
      <c r="M33" s="9" t="s">
        <v>10</v>
      </c>
      <c r="N33" s="16" t="s">
        <v>17</v>
      </c>
      <c r="O33" s="11">
        <v>370</v>
      </c>
      <c r="P33" s="11">
        <v>164.2</v>
      </c>
      <c r="Q33" s="11">
        <v>164.2</v>
      </c>
      <c r="R33" s="11">
        <f t="shared" si="4"/>
        <v>373.92199999999997</v>
      </c>
      <c r="S33" s="11">
        <f t="shared" si="5"/>
        <v>389.29019419999992</v>
      </c>
      <c r="T33" s="11">
        <f t="shared" si="6"/>
        <v>398.90566199673987</v>
      </c>
    </row>
    <row r="34" spans="1:20" s="8" customFormat="1" ht="25.5">
      <c r="A34" s="5">
        <v>900</v>
      </c>
      <c r="B34" s="5" t="e">
        <f>B32+1</f>
        <v>#REF!</v>
      </c>
      <c r="C34" s="5"/>
      <c r="D34" s="5"/>
      <c r="E34" s="5">
        <v>900</v>
      </c>
      <c r="F34" s="5" t="s">
        <v>49</v>
      </c>
      <c r="G34" s="5">
        <v>17</v>
      </c>
      <c r="H34" s="6" t="s">
        <v>61</v>
      </c>
      <c r="I34" s="6" t="s">
        <v>22</v>
      </c>
      <c r="J34" s="6" t="s">
        <v>61</v>
      </c>
      <c r="K34" s="6" t="s">
        <v>47</v>
      </c>
      <c r="L34" s="5">
        <v>180</v>
      </c>
      <c r="M34" s="17" t="s">
        <v>11</v>
      </c>
      <c r="N34" s="16" t="s">
        <v>17</v>
      </c>
      <c r="O34" s="11">
        <v>15</v>
      </c>
      <c r="P34" s="11">
        <v>15.6</v>
      </c>
      <c r="Q34" s="11">
        <v>483.1</v>
      </c>
      <c r="R34" s="11">
        <v>15.3</v>
      </c>
      <c r="S34" s="11">
        <v>16.100000000000001</v>
      </c>
      <c r="T34" s="11">
        <v>16.600000000000001</v>
      </c>
    </row>
    <row r="35" spans="1:20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8">
        <f t="shared" ref="O35:T35" si="7">SUM(O7:O34)</f>
        <v>34180</v>
      </c>
      <c r="P35" s="18">
        <f t="shared" si="7"/>
        <v>30786.400000000009</v>
      </c>
      <c r="Q35" s="18">
        <f t="shared" si="7"/>
        <v>37960.400000000001</v>
      </c>
      <c r="R35" s="18">
        <f t="shared" si="7"/>
        <v>35136.989330000004</v>
      </c>
      <c r="S35" s="18">
        <f t="shared" si="7"/>
        <v>36922.395864008991</v>
      </c>
      <c r="T35" s="18">
        <f t="shared" si="7"/>
        <v>38163.474271324762</v>
      </c>
    </row>
    <row r="36" spans="1:20">
      <c r="R36" s="19"/>
      <c r="S36" s="19"/>
    </row>
    <row r="37" spans="1:20">
      <c r="O37" s="20"/>
      <c r="P37" s="20"/>
      <c r="Q37" s="20"/>
      <c r="R37" s="20"/>
      <c r="S37" s="20"/>
      <c r="T37" s="20"/>
    </row>
  </sheetData>
  <autoFilter ref="A6:V37"/>
  <mergeCells count="17">
    <mergeCell ref="E4:L4"/>
    <mergeCell ref="M4:M6"/>
    <mergeCell ref="N4:N6"/>
    <mergeCell ref="O4:O6"/>
    <mergeCell ref="E5:E6"/>
    <mergeCell ref="F5:J5"/>
    <mergeCell ref="K5:L5"/>
    <mergeCell ref="R4:T4"/>
    <mergeCell ref="R5:R6"/>
    <mergeCell ref="S5:S6"/>
    <mergeCell ref="T5:T6"/>
    <mergeCell ref="A5:A6"/>
    <mergeCell ref="B4:B6"/>
    <mergeCell ref="C4:C6"/>
    <mergeCell ref="D4:D6"/>
    <mergeCell ref="P4:P6"/>
    <mergeCell ref="Q4:Q6"/>
  </mergeCells>
  <phoneticPr fontId="6" type="noConversion"/>
  <printOptions horizontalCentered="1"/>
  <pageMargins left="0.11811023622047245" right="0" top="0" bottom="0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М34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admin</cp:lastModifiedBy>
  <cp:lastPrinted>2017-09-29T07:09:53Z</cp:lastPrinted>
  <dcterms:created xsi:type="dcterms:W3CDTF">2017-09-08T12:30:36Z</dcterms:created>
  <dcterms:modified xsi:type="dcterms:W3CDTF">2017-11-17T14:07:22Z</dcterms:modified>
</cp:coreProperties>
</file>